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DQUISICIONES_DIANA_RGUEZ\2026\10 CUARTO PERÍODO ORDINARIO\40051001-054-26-1\1 Bases y anexos\ANEXOS\"/>
    </mc:Choice>
  </mc:AlternateContent>
  <xr:revisionPtr revIDLastSave="0" documentId="13_ncr:1_{AC1BE2EC-A5B0-49FD-98F5-346CE39221E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MICILIOS" sheetId="1" r:id="rId1"/>
    <sheet name="CANTIDADES" sheetId="3" r:id="rId2"/>
  </sheets>
  <definedNames>
    <definedName name="_xlnm.Print_Area" localSheetId="1">CANTIDADES!$A$1:$J$10</definedName>
    <definedName name="_xlnm.Print_Area" localSheetId="0">DOMICILIOS!$M$1:$AL$6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3" l="1"/>
  <c r="J9" i="3"/>
  <c r="J8" i="3"/>
  <c r="I7" i="3"/>
  <c r="H7" i="3"/>
  <c r="G7" i="3"/>
  <c r="F7" i="3"/>
  <c r="E7" i="3"/>
  <c r="D7" i="3"/>
  <c r="C7" i="3"/>
  <c r="J7" i="3" s="1"/>
  <c r="AL4" i="1"/>
  <c r="AL5" i="1"/>
  <c r="AL6" i="1"/>
  <c r="V3" i="1"/>
  <c r="AL3" i="1" s="1"/>
</calcChain>
</file>

<file path=xl/sharedStrings.xml><?xml version="1.0" encoding="utf-8"?>
<sst xmlns="http://schemas.openxmlformats.org/spreadsheetml/2006/main" count="118" uniqueCount="74">
  <si>
    <t>Carrito</t>
  </si>
  <si>
    <t>Pos. Carrito</t>
  </si>
  <si>
    <t>Solicitud de pedido</t>
  </si>
  <si>
    <t>Pos.solicitud pedido</t>
  </si>
  <si>
    <t>Cantidad</t>
  </si>
  <si>
    <t>Nombre producto</t>
  </si>
  <si>
    <t>Descripción producto</t>
  </si>
  <si>
    <t>Creado por</t>
  </si>
  <si>
    <t>1</t>
  </si>
  <si>
    <t>10</t>
  </si>
  <si>
    <t>2</t>
  </si>
  <si>
    <t>20</t>
  </si>
  <si>
    <t>3</t>
  </si>
  <si>
    <t>4</t>
  </si>
  <si>
    <t>30</t>
  </si>
  <si>
    <t>3000030663</t>
  </si>
  <si>
    <t>190049569</t>
  </si>
  <si>
    <t>441000001961</t>
  </si>
  <si>
    <t>BANCO FIJO DE PLÁSTICO</t>
  </si>
  <si>
    <t>JMENDEZM</t>
  </si>
  <si>
    <t>8</t>
  </si>
  <si>
    <t>441000001962</t>
  </si>
  <si>
    <t>BAFLE AMPLIFICADO</t>
  </si>
  <si>
    <t>9</t>
  </si>
  <si>
    <t>441000001818</t>
  </si>
  <si>
    <t>MESA PLEGABLE</t>
  </si>
  <si>
    <t>40</t>
  </si>
  <si>
    <t>441000001968</t>
  </si>
  <si>
    <t>PANTALLA PARA PROYECCIÓN</t>
  </si>
  <si>
    <t>11</t>
  </si>
  <si>
    <t>Partida</t>
  </si>
  <si>
    <t>Domicilio de entrega</t>
  </si>
  <si>
    <t>Nombre del contacto</t>
  </si>
  <si>
    <t>Correo electrónico
y/o teléfono del contacto</t>
  </si>
  <si>
    <t>Daniela Ramírez Torres</t>
  </si>
  <si>
    <t xml:space="preserve"> Independencia #201 localidad San Bartolo de Berrios, cp 37600, San Felipe, Gto. (Entre calle Zaragoza y el río, frente a los campos de futbol)</t>
  </si>
  <si>
    <t>Pablo Antonio Mendoza Diaz de Leon</t>
  </si>
  <si>
    <t>Avenida Mariano J. García #343 colonia Benito Juárez I, cp 36757, Irapuato, Gto.(Entre calle saltillo y 6 de noviembre)</t>
  </si>
  <si>
    <t>Fernando Antonio González Mares</t>
  </si>
  <si>
    <t>Bugambilias esq. con calle Irapuato, Colonia Las Margaritas, cp 36975, Abasolo, Gto</t>
  </si>
  <si>
    <t>José Ramón Gutiérrez Carrillo</t>
  </si>
  <si>
    <t xml:space="preserve"> Los potreros #111, Colonia Yacatitas,  cp 38940, Yuriria, Gto.</t>
  </si>
  <si>
    <t xml:space="preserve"> Rodolfo Cesar Nuñez García</t>
  </si>
  <si>
    <t xml:space="preserve"> Emperador 403 A esq. Quiroga colonia San Manuel, cp 37234, León, Gto. (Atrás del parque San Manuel)</t>
  </si>
  <si>
    <t>Oscar Fabian Mares Aguilera</t>
  </si>
  <si>
    <t>total a entregar</t>
  </si>
  <si>
    <t>Prolongación Guanajuato # 218 colonia Panoramica, cp 37903, San Luis de la Paz, Gto. (Frente a la calle cometa y la cancha panorámica</t>
  </si>
  <si>
    <t>442 126 0383</t>
  </si>
  <si>
    <t>calle Aldama #304, Localidad San Juan de la Vega, cp 38100, Celaya, Gto</t>
  </si>
  <si>
    <t>Benjamin Paredes Vazquez</t>
  </si>
  <si>
    <t>LUGARES DE ENTREGA DE LA DIRECCION GENERAL DE ADMINISTRACION DE LA SECRETARIA DEL NUEVO COMIENZO</t>
  </si>
  <si>
    <t>Municipio</t>
  </si>
  <si>
    <t>San Luis de la Paz</t>
  </si>
  <si>
    <t>San Felipe</t>
  </si>
  <si>
    <t>Irapuato</t>
  </si>
  <si>
    <t>Abasolo</t>
  </si>
  <si>
    <t>Yuriria</t>
  </si>
  <si>
    <t>Celaya</t>
  </si>
  <si>
    <t>León</t>
  </si>
  <si>
    <t>Lugar de entrega</t>
  </si>
  <si>
    <t>"Centro Nuevo Comienzo La Panorámica", con domicilio en Prolongación Guanajuato # 218 colonia Panoramica, cp 37903, San Luis de la Paz, Gto. (Frente a la calle cometa y la cancha panorámica, a un costado de la telesecundaria 384) persona de contacto Daniela Ramírez Torres, teléfono 442 126 0383</t>
  </si>
  <si>
    <t>"Centro Nuevo Comienzo San Bartolo de Berrios", con domicilio en Independencia #201 localidad San Bartolo de Berrios, cp 37600, San Felipe, Gto. (Entre calle Zaragoza y el río, frente a los campos de futbol), persona de contacto Pablo Antonio Mendoza Diaz de Leon, teléfono 4281020861</t>
  </si>
  <si>
    <t>"Centro Nuevo Comienzo Benito Juárez", con domicilio en Avenida Mariano J. García #343 colonia Benito Juárez I, cp 36757, Irapuato, Gto.(Entre calle saltillo y 6 de noviembre), persona de contacto Fernando Antonio González Mares, teléfono 4773282797</t>
  </si>
  <si>
    <t xml:space="preserve">"Centro Nuevo Comienzo Las Margaritas", con domicilio en calle Bugambilias esq. con calle Irapuato, Colonia Las Margaritas, cp 36975, Abasolo, Gto., persona de contacto José Ramón Gutiérrez Carrillo, teléfono 4291053017
</t>
  </si>
  <si>
    <t>"Centro Nuevo Comienzo Yacatitas", con domicilio en Los potreros #111, Colonia Yacatitas,  cp 38940, Yuriria, Gto., persona de contacto Rodolfo Cesar Nuñez García, teléfono 4451064837</t>
  </si>
  <si>
    <t xml:space="preserve">"Centro Nuevo Comienzo San Juan de la Vega", con domicilio en calle Aldama #304, Localidad San Juan de la Vega, cp 38100, Celaya, Gto., persona de contacto Benjamin Paredes Vazquez, teléfono 4662034350
</t>
  </si>
  <si>
    <t>"Centro Nuevo Comienzo San Manuel Real Providencia", con domicilio en Emperador 403 A esq. Quiroga colonia San Manuel, cp 37234, León, Gto. (Atrás del parque San Manuel) persona de contacto Oscar Fabian Mares Aguilera, teléfono 4772843495</t>
  </si>
  <si>
    <t>Descripción</t>
  </si>
  <si>
    <t>SUMA</t>
  </si>
  <si>
    <t>Banco fijo</t>
  </si>
  <si>
    <t>Kit de bafle amplificado</t>
  </si>
  <si>
    <t>Mesa plegable</t>
  </si>
  <si>
    <t>Pantalla de proyección</t>
  </si>
  <si>
    <t>ANEXO I-B
LUGARES DE ENTREGA SECRETARÍA DEL NUEVO COMIENZO
LICITACIÓN PÚBLICA NACIONAL MIXTA
NO. 40051001-054-26 (CAGEG-054/2026) PARA LA ADQUISICIÓN DE AYUDAS SOCIALES A PERSONAS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</si>
</sst>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sz val="1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366092"/>
        <bgColor rgb="FF366092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8" fillId="4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6"/>
  <sheetViews>
    <sheetView tabSelected="1" topLeftCell="AB1" workbookViewId="0">
      <pane ySplit="2" topLeftCell="A3" activePane="bottomLeft" state="frozen"/>
      <selection pane="bottomLeft" activeCell="M1" sqref="M1:AL6"/>
    </sheetView>
  </sheetViews>
  <sheetFormatPr baseColWidth="10" defaultColWidth="8.7265625" defaultRowHeight="14.5" x14ac:dyDescent="0.35"/>
  <cols>
    <col min="1" max="1" width="7.6328125" customWidth="1"/>
    <col min="2" max="2" width="20" bestFit="1" customWidth="1"/>
    <col min="3" max="3" width="7.36328125" customWidth="1"/>
    <col min="4" max="4" width="11" bestFit="1" customWidth="1"/>
    <col min="5" max="5" width="6.81640625" customWidth="1"/>
    <col min="6" max="6" width="10" bestFit="1" customWidth="1"/>
    <col min="7" max="7" width="16" bestFit="1" customWidth="1"/>
    <col min="8" max="8" width="39" bestFit="1" customWidth="1"/>
    <col min="9" max="9" width="11" bestFit="1" customWidth="1"/>
    <col min="11" max="11" width="30.90625" customWidth="1"/>
    <col min="13" max="13" width="10.81640625" bestFit="1" customWidth="1"/>
    <col min="15" max="15" width="30.6328125" customWidth="1"/>
    <col min="17" max="17" width="10.81640625" bestFit="1" customWidth="1"/>
    <col min="19" max="19" width="31.1796875" customWidth="1"/>
    <col min="21" max="21" width="10.81640625" bestFit="1" customWidth="1"/>
    <col min="23" max="23" width="30.1796875" customWidth="1"/>
    <col min="25" max="25" width="11.7265625" customWidth="1"/>
    <col min="27" max="27" width="22.81640625" customWidth="1"/>
    <col min="29" max="29" width="10.81640625" bestFit="1" customWidth="1"/>
    <col min="31" max="31" width="30.90625" customWidth="1"/>
    <col min="33" max="33" width="10.81640625" bestFit="1" customWidth="1"/>
    <col min="35" max="35" width="29.26953125" customWidth="1"/>
    <col min="37" max="37" width="13.6328125" customWidth="1"/>
    <col min="38" max="38" width="14.08984375" customWidth="1"/>
  </cols>
  <sheetData>
    <row r="1" spans="1:38" ht="76" customHeight="1" x14ac:dyDescent="0.35">
      <c r="M1" s="33" t="s">
        <v>73</v>
      </c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</row>
    <row r="2" spans="1:38" s="1" customFormat="1" ht="62.5" customHeight="1" x14ac:dyDescent="0.35">
      <c r="A2" s="2" t="s">
        <v>30</v>
      </c>
      <c r="B2" s="2" t="s">
        <v>2</v>
      </c>
      <c r="C2" s="2" t="s">
        <v>3</v>
      </c>
      <c r="D2" s="2" t="s">
        <v>0</v>
      </c>
      <c r="E2" s="2" t="s">
        <v>1</v>
      </c>
      <c r="F2" s="2" t="s">
        <v>4</v>
      </c>
      <c r="G2" s="2" t="s">
        <v>5</v>
      </c>
      <c r="H2" s="2" t="s">
        <v>6</v>
      </c>
      <c r="I2" s="2" t="s">
        <v>7</v>
      </c>
      <c r="J2" s="1" t="s">
        <v>4</v>
      </c>
      <c r="K2" s="2" t="s">
        <v>31</v>
      </c>
      <c r="L2" s="5" t="s">
        <v>32</v>
      </c>
      <c r="M2" s="5" t="s">
        <v>33</v>
      </c>
      <c r="N2" s="1" t="s">
        <v>4</v>
      </c>
      <c r="O2" s="2" t="s">
        <v>31</v>
      </c>
      <c r="P2" s="5" t="s">
        <v>32</v>
      </c>
      <c r="Q2" s="5" t="s">
        <v>33</v>
      </c>
      <c r="R2" s="1" t="s">
        <v>4</v>
      </c>
      <c r="S2" s="2" t="s">
        <v>31</v>
      </c>
      <c r="T2" s="5" t="s">
        <v>32</v>
      </c>
      <c r="U2" s="5" t="s">
        <v>33</v>
      </c>
      <c r="V2" s="1" t="s">
        <v>4</v>
      </c>
      <c r="W2" s="2" t="s">
        <v>31</v>
      </c>
      <c r="X2" s="5" t="s">
        <v>32</v>
      </c>
      <c r="Y2" s="5" t="s">
        <v>33</v>
      </c>
      <c r="Z2" s="1" t="s">
        <v>4</v>
      </c>
      <c r="AA2" s="2" t="s">
        <v>31</v>
      </c>
      <c r="AB2" s="5" t="s">
        <v>32</v>
      </c>
      <c r="AC2" s="5" t="s">
        <v>33</v>
      </c>
      <c r="AD2" s="1" t="s">
        <v>4</v>
      </c>
      <c r="AE2" s="2" t="s">
        <v>31</v>
      </c>
      <c r="AF2" s="5" t="s">
        <v>32</v>
      </c>
      <c r="AG2" s="5" t="s">
        <v>33</v>
      </c>
      <c r="AH2" s="1" t="s">
        <v>4</v>
      </c>
      <c r="AI2" s="2" t="s">
        <v>31</v>
      </c>
      <c r="AJ2" s="5" t="s">
        <v>32</v>
      </c>
      <c r="AK2" s="5" t="s">
        <v>33</v>
      </c>
      <c r="AL2" s="5" t="s">
        <v>45</v>
      </c>
    </row>
    <row r="3" spans="1:38" x14ac:dyDescent="0.35">
      <c r="A3" s="3" t="s">
        <v>20</v>
      </c>
      <c r="B3" s="4" t="s">
        <v>16</v>
      </c>
      <c r="C3" s="4" t="s">
        <v>9</v>
      </c>
      <c r="D3" s="4" t="s">
        <v>15</v>
      </c>
      <c r="E3" s="4" t="s">
        <v>8</v>
      </c>
      <c r="F3" s="4">
        <v>1595</v>
      </c>
      <c r="G3" s="4" t="s">
        <v>17</v>
      </c>
      <c r="H3" s="4" t="s">
        <v>18</v>
      </c>
      <c r="I3" s="4" t="s">
        <v>19</v>
      </c>
      <c r="J3" s="8">
        <v>110</v>
      </c>
      <c r="K3" s="28" t="s">
        <v>46</v>
      </c>
      <c r="L3" s="28" t="s">
        <v>34</v>
      </c>
      <c r="M3" s="27" t="s">
        <v>47</v>
      </c>
      <c r="N3" s="9">
        <v>220</v>
      </c>
      <c r="O3" s="28" t="s">
        <v>35</v>
      </c>
      <c r="P3" s="29" t="s">
        <v>36</v>
      </c>
      <c r="Q3" s="29">
        <v>4281020861</v>
      </c>
      <c r="R3" s="9">
        <v>275</v>
      </c>
      <c r="S3" s="28" t="s">
        <v>37</v>
      </c>
      <c r="T3" s="28" t="s">
        <v>38</v>
      </c>
      <c r="U3" s="27">
        <v>4773282797</v>
      </c>
      <c r="V3" s="6">
        <f t="shared" ref="V3" si="0">V4*11</f>
        <v>220</v>
      </c>
      <c r="W3" s="28" t="s">
        <v>39</v>
      </c>
      <c r="X3" s="28" t="s">
        <v>40</v>
      </c>
      <c r="Y3" s="27">
        <v>4291053017</v>
      </c>
      <c r="Z3" s="9">
        <v>220</v>
      </c>
      <c r="AA3" s="28" t="s">
        <v>41</v>
      </c>
      <c r="AB3" s="28" t="s">
        <v>42</v>
      </c>
      <c r="AC3" s="27">
        <v>4451064837</v>
      </c>
      <c r="AD3" s="9">
        <v>275</v>
      </c>
      <c r="AE3" s="28" t="s">
        <v>48</v>
      </c>
      <c r="AF3" s="28" t="s">
        <v>49</v>
      </c>
      <c r="AG3" s="29">
        <v>4662034350</v>
      </c>
      <c r="AH3" s="8">
        <v>275</v>
      </c>
      <c r="AI3" s="28" t="s">
        <v>43</v>
      </c>
      <c r="AJ3" s="29" t="s">
        <v>44</v>
      </c>
      <c r="AK3" s="27">
        <v>4772843495</v>
      </c>
      <c r="AL3" s="7">
        <f>+AD3+Z3+V3+R3+N3+J3+AH3</f>
        <v>1595</v>
      </c>
    </row>
    <row r="4" spans="1:38" x14ac:dyDescent="0.35">
      <c r="A4" s="3" t="s">
        <v>23</v>
      </c>
      <c r="B4" s="4" t="s">
        <v>16</v>
      </c>
      <c r="C4" s="4" t="s">
        <v>11</v>
      </c>
      <c r="D4" s="4" t="s">
        <v>15</v>
      </c>
      <c r="E4" s="4" t="s">
        <v>10</v>
      </c>
      <c r="F4" s="4">
        <v>145</v>
      </c>
      <c r="G4" s="4" t="s">
        <v>21</v>
      </c>
      <c r="H4" s="4" t="s">
        <v>22</v>
      </c>
      <c r="I4" s="4" t="s">
        <v>19</v>
      </c>
      <c r="J4" s="6">
        <v>10</v>
      </c>
      <c r="K4" s="28"/>
      <c r="L4" s="28"/>
      <c r="M4" s="27"/>
      <c r="N4" s="6">
        <v>20</v>
      </c>
      <c r="O4" s="28"/>
      <c r="P4" s="29"/>
      <c r="Q4" s="29"/>
      <c r="R4" s="6">
        <v>25</v>
      </c>
      <c r="S4" s="28"/>
      <c r="T4" s="28"/>
      <c r="U4" s="27"/>
      <c r="V4" s="6">
        <v>20</v>
      </c>
      <c r="W4" s="28"/>
      <c r="X4" s="28"/>
      <c r="Y4" s="27"/>
      <c r="Z4" s="6">
        <v>20</v>
      </c>
      <c r="AA4" s="28"/>
      <c r="AB4" s="28"/>
      <c r="AC4" s="27"/>
      <c r="AD4" s="6">
        <v>25</v>
      </c>
      <c r="AE4" s="28"/>
      <c r="AF4" s="28"/>
      <c r="AG4" s="29"/>
      <c r="AH4" s="6">
        <v>25</v>
      </c>
      <c r="AI4" s="28"/>
      <c r="AJ4" s="29"/>
      <c r="AK4" s="27"/>
      <c r="AL4" s="7">
        <f t="shared" ref="AL4:AL6" si="1">+AD4+Z4+V4+R4+N4+J4+AH4</f>
        <v>145</v>
      </c>
    </row>
    <row r="5" spans="1:38" x14ac:dyDescent="0.35">
      <c r="A5" s="3" t="s">
        <v>9</v>
      </c>
      <c r="B5" s="4" t="s">
        <v>16</v>
      </c>
      <c r="C5" s="4" t="s">
        <v>14</v>
      </c>
      <c r="D5" s="4" t="s">
        <v>15</v>
      </c>
      <c r="E5" s="4" t="s">
        <v>12</v>
      </c>
      <c r="F5" s="4">
        <v>145</v>
      </c>
      <c r="G5" s="4" t="s">
        <v>24</v>
      </c>
      <c r="H5" s="4" t="s">
        <v>25</v>
      </c>
      <c r="I5" s="4" t="s">
        <v>19</v>
      </c>
      <c r="J5" s="6">
        <v>10</v>
      </c>
      <c r="K5" s="28"/>
      <c r="L5" s="28"/>
      <c r="M5" s="27"/>
      <c r="N5" s="6">
        <v>20</v>
      </c>
      <c r="O5" s="28"/>
      <c r="P5" s="29"/>
      <c r="Q5" s="29"/>
      <c r="R5" s="6">
        <v>25</v>
      </c>
      <c r="S5" s="28"/>
      <c r="T5" s="28"/>
      <c r="U5" s="27"/>
      <c r="V5" s="6">
        <v>20</v>
      </c>
      <c r="W5" s="28"/>
      <c r="X5" s="28"/>
      <c r="Y5" s="27"/>
      <c r="Z5" s="6">
        <v>20</v>
      </c>
      <c r="AA5" s="28"/>
      <c r="AB5" s="28"/>
      <c r="AC5" s="27"/>
      <c r="AD5" s="6">
        <v>25</v>
      </c>
      <c r="AE5" s="28"/>
      <c r="AF5" s="28"/>
      <c r="AG5" s="29"/>
      <c r="AH5" s="6">
        <v>25</v>
      </c>
      <c r="AI5" s="28"/>
      <c r="AJ5" s="29"/>
      <c r="AK5" s="27"/>
      <c r="AL5" s="7">
        <f t="shared" si="1"/>
        <v>145</v>
      </c>
    </row>
    <row r="6" spans="1:38" x14ac:dyDescent="0.35">
      <c r="A6" s="3" t="s">
        <v>29</v>
      </c>
      <c r="B6" s="4" t="s">
        <v>16</v>
      </c>
      <c r="C6" s="4" t="s">
        <v>26</v>
      </c>
      <c r="D6" s="4" t="s">
        <v>15</v>
      </c>
      <c r="E6" s="4" t="s">
        <v>13</v>
      </c>
      <c r="F6" s="4">
        <v>7</v>
      </c>
      <c r="G6" s="4" t="s">
        <v>27</v>
      </c>
      <c r="H6" s="4" t="s">
        <v>28</v>
      </c>
      <c r="I6" s="4" t="s">
        <v>19</v>
      </c>
      <c r="J6" s="6">
        <v>1</v>
      </c>
      <c r="K6" s="28"/>
      <c r="L6" s="28"/>
      <c r="M6" s="27"/>
      <c r="N6" s="6">
        <v>1</v>
      </c>
      <c r="O6" s="28"/>
      <c r="P6" s="29"/>
      <c r="Q6" s="29"/>
      <c r="R6" s="6">
        <v>1</v>
      </c>
      <c r="S6" s="28"/>
      <c r="T6" s="28"/>
      <c r="U6" s="27"/>
      <c r="V6" s="6">
        <v>1</v>
      </c>
      <c r="W6" s="28"/>
      <c r="X6" s="28"/>
      <c r="Y6" s="27"/>
      <c r="Z6" s="6">
        <v>1</v>
      </c>
      <c r="AA6" s="28"/>
      <c r="AB6" s="28"/>
      <c r="AC6" s="27"/>
      <c r="AD6" s="6">
        <v>1</v>
      </c>
      <c r="AE6" s="28"/>
      <c r="AF6" s="28"/>
      <c r="AG6" s="29"/>
      <c r="AH6" s="6">
        <v>1</v>
      </c>
      <c r="AI6" s="28"/>
      <c r="AJ6" s="29"/>
      <c r="AK6" s="27"/>
      <c r="AL6" s="7">
        <f t="shared" si="1"/>
        <v>7</v>
      </c>
    </row>
  </sheetData>
  <mergeCells count="22">
    <mergeCell ref="M1:AL1"/>
    <mergeCell ref="AI3:AI6"/>
    <mergeCell ref="AJ3:AJ6"/>
    <mergeCell ref="AK3:AK6"/>
    <mergeCell ref="AA3:AA6"/>
    <mergeCell ref="AB3:AB6"/>
    <mergeCell ref="AC3:AC6"/>
    <mergeCell ref="AE3:AE6"/>
    <mergeCell ref="AF3:AF6"/>
    <mergeCell ref="AG3:AG6"/>
    <mergeCell ref="Y3:Y6"/>
    <mergeCell ref="K3:K6"/>
    <mergeCell ref="L3:L6"/>
    <mergeCell ref="M3:M6"/>
    <mergeCell ref="O3:O6"/>
    <mergeCell ref="P3:P6"/>
    <mergeCell ref="Q3:Q6"/>
    <mergeCell ref="S3:S6"/>
    <mergeCell ref="T3:T6"/>
    <mergeCell ref="U3:U6"/>
    <mergeCell ref="W3:W6"/>
    <mergeCell ref="X3:X6"/>
  </mergeCells>
  <phoneticPr fontId="0" type="noConversion"/>
  <pageMargins left="0.75" right="0.75" top="1" bottom="1" header="0.5" footer="0.5"/>
  <pageSetup scale="32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5CA7B-6E47-49D8-BFEF-40CFDC134A69}">
  <sheetPr>
    <pageSetUpPr fitToPage="1"/>
  </sheetPr>
  <dimension ref="A1:J10"/>
  <sheetViews>
    <sheetView workbookViewId="0">
      <selection sqref="A1:J1"/>
    </sheetView>
  </sheetViews>
  <sheetFormatPr baseColWidth="10" defaultRowHeight="14.5" x14ac:dyDescent="0.35"/>
  <cols>
    <col min="1" max="1" width="10.90625" style="10"/>
    <col min="2" max="2" width="21.08984375" style="10" customWidth="1"/>
    <col min="3" max="3" width="27.36328125" style="10" customWidth="1"/>
    <col min="4" max="4" width="26.08984375" style="10" customWidth="1"/>
    <col min="5" max="5" width="21.36328125" style="10" customWidth="1"/>
    <col min="6" max="6" width="21.7265625" style="10" customWidth="1"/>
    <col min="7" max="7" width="20.6328125" style="10" customWidth="1"/>
    <col min="8" max="8" width="20.453125" style="10" customWidth="1"/>
    <col min="9" max="9" width="24.90625" style="10" customWidth="1"/>
    <col min="10" max="16384" width="10.90625" style="10"/>
  </cols>
  <sheetData>
    <row r="1" spans="1:10" ht="70.5" customHeight="1" x14ac:dyDescent="0.35">
      <c r="A1" s="30" t="s">
        <v>73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35">
      <c r="B2" s="24" t="s">
        <v>50</v>
      </c>
      <c r="C2" s="25"/>
      <c r="D2" s="25"/>
      <c r="E2" s="25"/>
      <c r="F2" s="25"/>
      <c r="G2" s="25"/>
      <c r="H2" s="25"/>
      <c r="I2" s="26"/>
    </row>
    <row r="3" spans="1:10" x14ac:dyDescent="0.35">
      <c r="B3" s="11" t="s">
        <v>51</v>
      </c>
      <c r="C3" s="12" t="s">
        <v>52</v>
      </c>
      <c r="D3" s="12" t="s">
        <v>53</v>
      </c>
      <c r="E3" s="12" t="s">
        <v>54</v>
      </c>
      <c r="F3" s="12" t="s">
        <v>55</v>
      </c>
      <c r="G3" s="12" t="s">
        <v>56</v>
      </c>
      <c r="H3" s="12" t="s">
        <v>57</v>
      </c>
      <c r="I3" s="12" t="s">
        <v>58</v>
      </c>
    </row>
    <row r="4" spans="1:10" ht="108" x14ac:dyDescent="0.35">
      <c r="B4" s="11" t="s">
        <v>59</v>
      </c>
      <c r="C4" s="13" t="s">
        <v>60</v>
      </c>
      <c r="D4" s="13" t="s">
        <v>61</v>
      </c>
      <c r="E4" s="13" t="s">
        <v>62</v>
      </c>
      <c r="F4" s="13" t="s">
        <v>63</v>
      </c>
      <c r="G4" s="13" t="s">
        <v>64</v>
      </c>
      <c r="H4" s="13" t="s">
        <v>65</v>
      </c>
      <c r="I4" s="13" t="s">
        <v>66</v>
      </c>
    </row>
    <row r="6" spans="1:10" x14ac:dyDescent="0.35">
      <c r="A6" s="14" t="s">
        <v>30</v>
      </c>
      <c r="B6" s="15" t="s">
        <v>67</v>
      </c>
      <c r="C6" s="16" t="s">
        <v>52</v>
      </c>
      <c r="D6" s="16" t="s">
        <v>53</v>
      </c>
      <c r="E6" s="16" t="s">
        <v>54</v>
      </c>
      <c r="F6" s="16" t="s">
        <v>55</v>
      </c>
      <c r="G6" s="16" t="s">
        <v>56</v>
      </c>
      <c r="H6" s="16" t="s">
        <v>57</v>
      </c>
      <c r="I6" s="16" t="s">
        <v>58</v>
      </c>
      <c r="J6" s="17" t="s">
        <v>68</v>
      </c>
    </row>
    <row r="7" spans="1:10" x14ac:dyDescent="0.35">
      <c r="A7" s="18">
        <v>1</v>
      </c>
      <c r="B7" s="19" t="s">
        <v>69</v>
      </c>
      <c r="C7" s="20">
        <f t="shared" ref="C7:H7" si="0">C8*11</f>
        <v>110</v>
      </c>
      <c r="D7" s="20">
        <f t="shared" si="0"/>
        <v>220</v>
      </c>
      <c r="E7" s="20">
        <f t="shared" si="0"/>
        <v>275</v>
      </c>
      <c r="F7" s="20">
        <f t="shared" si="0"/>
        <v>220</v>
      </c>
      <c r="G7" s="20">
        <f t="shared" si="0"/>
        <v>220</v>
      </c>
      <c r="H7" s="20">
        <f t="shared" si="0"/>
        <v>275</v>
      </c>
      <c r="I7" s="20">
        <f>I8*11</f>
        <v>275</v>
      </c>
      <c r="J7" s="21">
        <f>C7+D7+E7+F7+G7+H7+I7</f>
        <v>1595</v>
      </c>
    </row>
    <row r="8" spans="1:10" x14ac:dyDescent="0.35">
      <c r="A8" s="22">
        <v>2</v>
      </c>
      <c r="B8" s="23" t="s">
        <v>70</v>
      </c>
      <c r="C8" s="6">
        <v>10</v>
      </c>
      <c r="D8" s="6">
        <v>20</v>
      </c>
      <c r="E8" s="6">
        <v>25</v>
      </c>
      <c r="F8" s="6">
        <v>20</v>
      </c>
      <c r="G8" s="6">
        <v>20</v>
      </c>
      <c r="H8" s="6">
        <v>25</v>
      </c>
      <c r="I8" s="6">
        <v>25</v>
      </c>
      <c r="J8" s="21">
        <f t="shared" ref="J8:J10" si="1">C8+D8+E8+F8+G8+H8+I8</f>
        <v>145</v>
      </c>
    </row>
    <row r="9" spans="1:10" x14ac:dyDescent="0.35">
      <c r="A9" s="22">
        <v>3</v>
      </c>
      <c r="B9" s="23" t="s">
        <v>71</v>
      </c>
      <c r="C9" s="6">
        <v>10</v>
      </c>
      <c r="D9" s="6">
        <v>20</v>
      </c>
      <c r="E9" s="6">
        <v>25</v>
      </c>
      <c r="F9" s="6">
        <v>20</v>
      </c>
      <c r="G9" s="6">
        <v>20</v>
      </c>
      <c r="H9" s="6">
        <v>25</v>
      </c>
      <c r="I9" s="6">
        <v>25</v>
      </c>
      <c r="J9" s="21">
        <f t="shared" si="1"/>
        <v>145</v>
      </c>
    </row>
    <row r="10" spans="1:10" x14ac:dyDescent="0.35">
      <c r="A10" s="22">
        <v>4</v>
      </c>
      <c r="B10" s="23" t="s">
        <v>72</v>
      </c>
      <c r="C10" s="6">
        <v>1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  <c r="I10" s="6">
        <v>1</v>
      </c>
      <c r="J10" s="21">
        <f t="shared" si="1"/>
        <v>7</v>
      </c>
    </row>
  </sheetData>
  <mergeCells count="2">
    <mergeCell ref="B2:I2"/>
    <mergeCell ref="A1:J1"/>
  </mergeCells>
  <pageMargins left="0.7" right="0.7" top="0.75" bottom="0.75" header="0.3" footer="0.3"/>
  <pageSetup scale="5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DOMICILIOS</vt:lpstr>
      <vt:lpstr>CANTIDADES</vt:lpstr>
      <vt:lpstr>CANTIDADES!Área_de_impresión</vt:lpstr>
      <vt:lpstr>DOMICILIOS!Área_de_impresión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Diana Berenice Rodríguez Casillas</cp:lastModifiedBy>
  <cp:revision>1</cp:revision>
  <cp:lastPrinted>2026-08-20T16:58:17Z</cp:lastPrinted>
  <dcterms:created xsi:type="dcterms:W3CDTF">2026-08-13T21:39:47Z</dcterms:created>
  <dcterms:modified xsi:type="dcterms:W3CDTF">2026-08-20T16:58:23Z</dcterms:modified>
  <cp:category/>
</cp:coreProperties>
</file>